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020" yWindow="-15" windowWidth="10065" windowHeight="775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hamematakan'!$A$1:$E$40</definedName>
    <definedName name="_xlnm.Print_Area" localSheetId="0">'Ekamutneri hamematakan'!$A$1:$E$32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5"/>
  <c r="C12"/>
  <c r="D36"/>
  <c r="C36"/>
  <c r="D15" i="24"/>
  <c r="C19"/>
  <c r="C18"/>
  <c r="C20" l="1"/>
  <c r="C7" l="1"/>
  <c r="E10"/>
  <c r="E11"/>
  <c r="E39" i="25" l="1"/>
  <c r="E38"/>
  <c r="D37"/>
  <c r="C37"/>
  <c r="E35"/>
  <c r="E34"/>
  <c r="E33"/>
  <c r="D32"/>
  <c r="C32"/>
  <c r="E31"/>
  <c r="E30"/>
  <c r="E29"/>
  <c r="E28"/>
  <c r="E27"/>
  <c r="E26"/>
  <c r="E25"/>
  <c r="E24"/>
  <c r="E23"/>
  <c r="E22"/>
  <c r="D21"/>
  <c r="C21"/>
  <c r="C13" s="1"/>
  <c r="E20"/>
  <c r="E19"/>
  <c r="E18"/>
  <c r="E17"/>
  <c r="E16"/>
  <c r="E15"/>
  <c r="E14"/>
  <c r="E11"/>
  <c r="E10"/>
  <c r="E9"/>
  <c r="D8"/>
  <c r="C8"/>
  <c r="E7"/>
  <c r="E31" i="24"/>
  <c r="E30"/>
  <c r="E29"/>
  <c r="E28"/>
  <c r="E27"/>
  <c r="E26"/>
  <c r="E25"/>
  <c r="E24"/>
  <c r="E23"/>
  <c r="E22"/>
  <c r="E21"/>
  <c r="D20"/>
  <c r="C12"/>
  <c r="E19"/>
  <c r="E18"/>
  <c r="E17"/>
  <c r="E16"/>
  <c r="E15"/>
  <c r="E14"/>
  <c r="E13"/>
  <c r="E9"/>
  <c r="E8"/>
  <c r="D13" i="25" l="1"/>
  <c r="D40"/>
  <c r="E21"/>
  <c r="E32"/>
  <c r="E37"/>
  <c r="E13"/>
  <c r="E20" i="24"/>
  <c r="C32"/>
  <c r="E8" i="25"/>
  <c r="E36" l="1"/>
  <c r="E12"/>
  <c r="C40"/>
  <c r="E40" s="1"/>
  <c r="D12" i="24" l="1"/>
  <c r="E12" l="1"/>
  <c r="D7" l="1"/>
  <c r="E7" l="1"/>
  <c r="D32"/>
  <c r="E32" s="1"/>
</calcChain>
</file>

<file path=xl/sharedStrings.xml><?xml version="1.0" encoding="utf-8"?>
<sst xmlns="http://schemas.openxmlformats.org/spreadsheetml/2006/main" count="96" uniqueCount="65">
  <si>
    <t>հ/հ</t>
  </si>
  <si>
    <t>շահութահարկի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</si>
  <si>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</si>
  <si>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</si>
  <si>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</si>
  <si>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</si>
  <si>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</si>
  <si>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</si>
  <si>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</si>
  <si>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</si>
  <si>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</si>
  <si>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</si>
  <si>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</si>
  <si>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</si>
  <si>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</si>
  <si>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</si>
  <si>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</si>
  <si>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</si>
  <si>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</si>
  <si>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</si>
  <si>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</si>
  <si>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</si>
  <si>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</si>
  <si>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</si>
  <si>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</si>
  <si>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</si>
  <si>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</si>
  <si>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</si>
  <si>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</si>
  <si>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</si>
  <si>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Համակարգչային ծրագրի և կայքի սպասարկման գծով</t>
  </si>
  <si>
    <t>Վերապատրաստման գծով</t>
  </si>
  <si>
    <t>Գույքագրման և վերագնահատման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</si>
  <si>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</si>
  <si>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</si>
  <si>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</si>
  <si>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</si>
  <si>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</si>
  <si>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</si>
  <si>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</si>
  <si>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</si>
  <si>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</si>
  <si>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</si>
  <si>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</si>
  <si>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</si>
  <si>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</si>
  <si>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</si>
  <si>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</si>
  <si>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</si>
  <si>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</si>
  <si>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</si>
  <si>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</si>
  <si>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</si>
  <si>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</si>
  <si>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</si>
  <si>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</si>
  <si>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</si>
  <si>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D11+D13+D20 = 376.6</t>
  </si>
  <si>
    <t>376/37391.4*100 =1.007183</t>
  </si>
  <si>
    <t xml:space="preserve"> 1.007183*36721.8/100   369.8558995</t>
  </si>
  <si>
    <t>376.6-369.5   = 6.7</t>
  </si>
  <si>
    <t>6.7*20% = 1348</t>
  </si>
  <si>
    <t>Ջրի գծով սուբսիդիա</t>
  </si>
  <si>
    <t xml:space="preserve">  01. 01. 2018թ. – 30. 09. 2018թ.</t>
  </si>
  <si>
    <t xml:space="preserve">  01. 01. 2018թ. – 30.09.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</si>
</sst>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7" formatCode="0.000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</cellStyleXfs>
  <cellXfs count="68">
    <xf numFmtId="0" fontId="0" fillId="0" borderId="0" xfId="0"/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2" fillId="0" borderId="0" xfId="44" applyFont="1" applyAlignment="1" applyProtection="1">
      <alignment horizontal="center"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164" fontId="1" fillId="0" borderId="0" xfId="1" applyNumberFormat="1" applyFont="1" applyAlignment="1" applyProtection="1">
      <alignment vertical="center" wrapText="1"/>
    </xf>
    <xf numFmtId="0" fontId="35" fillId="0" borderId="0" xfId="0" applyFont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1" fontId="1" fillId="0" borderId="0" xfId="1" applyNumberFormat="1" applyFont="1" applyAlignment="1" applyProtection="1">
      <alignment vertical="center"/>
    </xf>
    <xf numFmtId="164" fontId="35" fillId="0" borderId="0" xfId="0" applyNumberFormat="1" applyFont="1" applyBorder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164" fontId="24" fillId="0" borderId="0" xfId="1" applyNumberFormat="1" applyFont="1" applyAlignment="1" applyProtection="1">
      <alignment vertical="center"/>
    </xf>
    <xf numFmtId="0" fontId="23" fillId="0" borderId="1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/>
    </xf>
    <xf numFmtId="2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7" fontId="1" fillId="0" borderId="0" xfId="1" applyNumberFormat="1" applyFont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2" fontId="1" fillId="0" borderId="1" xfId="1" applyNumberFormat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2" fontId="23" fillId="0" borderId="1" xfId="1" applyNumberFormat="1" applyFont="1" applyBorder="1" applyAlignment="1" applyProtection="1">
      <alignment horizontal="center" vertical="center" wrapText="1"/>
    </xf>
    <xf numFmtId="2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vertical="center"/>
    </xf>
    <xf numFmtId="2" fontId="26" fillId="0" borderId="1" xfId="1" applyNumberFormat="1" applyFont="1" applyBorder="1" applyAlignment="1" applyProtection="1">
      <alignment horizontal="center" vertical="center" wrapText="1"/>
    </xf>
    <xf numFmtId="2" fontId="26" fillId="0" borderId="1" xfId="1" applyNumberFormat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32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2" fontId="22" fillId="0" borderId="1" xfId="44" applyNumberFormat="1" applyFont="1" applyBorder="1" applyAlignment="1" applyProtection="1">
      <alignment horizontal="center" vertical="center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2" fontId="1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7" fontId="1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0" xfId="1" applyFont="1" applyAlignment="1" applyProtection="1">
      <alignment vertical="center"/>
    </xf>
    <xf numFmtId="2" fontId="26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8"/>
  <sheetViews>
    <sheetView view="pageBreakPreview" topLeftCell="A9" zoomScaleSheetLayoutView="100" workbookViewId="0">
      <selection activeCell="G12" sqref="G12"/>
    </sheetView>
  </sheetViews>
  <sheetFormatPr defaultRowHeight="13.5"/>
  <cols>
    <col min="1" max="1" width="4.28515625" style="15" customWidth="1"/>
    <col min="2" max="2" width="52.140625" style="6" customWidth="1"/>
    <col min="3" max="4" width="17.85546875" style="6" customWidth="1"/>
    <col min="5" max="5" width="14.140625" style="6" customWidth="1"/>
    <col min="6" max="6" width="13.140625" style="6" customWidth="1"/>
    <col min="7" max="7" width="9.140625" style="6"/>
    <col min="8" max="8" width="12.28515625" style="6" bestFit="1" customWidth="1"/>
    <col min="9" max="16384" width="9.140625" style="6"/>
  </cols>
  <sheetData>
    <row r="1" spans="1:25" ht="16.5" customHeight="1">
      <c r="A1" s="48" t="s">
        <v>2</v>
      </c>
      <c r="B1" s="48"/>
      <c r="C1" s="48"/>
      <c r="D1" s="48"/>
      <c r="E1" s="48"/>
    </row>
    <row r="2" spans="1:25" s="8" customFormat="1" ht="20.25" customHeight="1">
      <c r="A2" s="49" t="s">
        <v>3</v>
      </c>
      <c r="B2" s="49"/>
      <c r="C2" s="7">
        <v>151</v>
      </c>
      <c r="D2" s="50" t="s">
        <v>4</v>
      </c>
      <c r="E2" s="50"/>
    </row>
    <row r="3" spans="1:25" ht="45" customHeight="1">
      <c r="A3" s="51" t="s">
        <v>53</v>
      </c>
      <c r="B3" s="51"/>
      <c r="C3" s="51"/>
      <c r="D3" s="51"/>
      <c r="E3" s="51"/>
      <c r="F3" s="9"/>
      <c r="G3" s="9"/>
      <c r="H3" s="10"/>
      <c r="K3" s="11"/>
      <c r="U3" s="12"/>
      <c r="V3" s="12" t="s">
        <v>57</v>
      </c>
      <c r="W3" s="12"/>
      <c r="X3" s="12"/>
      <c r="Y3" s="12"/>
    </row>
    <row r="4" spans="1:25" s="14" customFormat="1" ht="22.5" customHeight="1">
      <c r="A4" s="47" t="s">
        <v>63</v>
      </c>
      <c r="B4" s="47"/>
      <c r="C4" s="47"/>
      <c r="D4" s="47"/>
      <c r="E4" s="47"/>
      <c r="F4" s="13"/>
      <c r="G4" s="13"/>
      <c r="H4" s="13"/>
      <c r="I4" s="13"/>
      <c r="J4" s="13"/>
      <c r="K4" s="11"/>
      <c r="U4" s="12"/>
      <c r="V4" s="12" t="s">
        <v>58</v>
      </c>
      <c r="W4" s="12"/>
      <c r="X4" s="12"/>
      <c r="Y4" s="12"/>
    </row>
    <row r="5" spans="1:25" ht="15">
      <c r="E5" s="16" t="s">
        <v>5</v>
      </c>
      <c r="H5" s="17"/>
      <c r="K5" s="18"/>
      <c r="U5" s="12">
        <v>1.0071829999999999</v>
      </c>
      <c r="V5" s="12" t="s">
        <v>59</v>
      </c>
      <c r="W5" s="12"/>
      <c r="X5" s="12"/>
      <c r="Y5" s="12"/>
    </row>
    <row r="6" spans="1:25" s="8" customFormat="1" ht="63.75" customHeight="1">
      <c r="A6" s="19" t="s">
        <v>0</v>
      </c>
      <c r="B6" s="20" t="s">
        <v>6</v>
      </c>
      <c r="C6" s="21" t="s">
        <v>55</v>
      </c>
      <c r="D6" s="21" t="s">
        <v>54</v>
      </c>
      <c r="E6" s="22" t="s">
        <v>7</v>
      </c>
      <c r="H6" s="23"/>
      <c r="K6" s="18"/>
      <c r="U6" s="12"/>
      <c r="V6" s="12" t="s">
        <v>60</v>
      </c>
      <c r="W6" s="12"/>
      <c r="X6" s="12"/>
      <c r="Y6" s="12"/>
    </row>
    <row r="7" spans="1:25" ht="31.5" customHeight="1">
      <c r="A7" s="24" t="s">
        <v>8</v>
      </c>
      <c r="B7" s="25" t="s">
        <v>9</v>
      </c>
      <c r="C7" s="26">
        <f>SUM(C8:C9,C10:C11)</f>
        <v>37890.75</v>
      </c>
      <c r="D7" s="27">
        <f>SUM(D8:D9,D10:D11)</f>
        <v>31382.76</v>
      </c>
      <c r="E7" s="26">
        <f t="shared" ref="E7:E32" si="0">D7-C7</f>
        <v>-6507.9900000000016</v>
      </c>
      <c r="F7" s="28"/>
      <c r="H7" s="29"/>
      <c r="K7" s="18"/>
      <c r="U7" s="12"/>
      <c r="V7" s="12" t="s">
        <v>61</v>
      </c>
      <c r="W7" s="12"/>
      <c r="X7" s="12"/>
      <c r="Y7" s="12"/>
    </row>
    <row r="8" spans="1:25" ht="18.75" customHeight="1">
      <c r="A8" s="30">
        <v>1</v>
      </c>
      <c r="B8" s="5" t="s">
        <v>10</v>
      </c>
      <c r="C8" s="31">
        <v>37845</v>
      </c>
      <c r="D8" s="31">
        <v>31345</v>
      </c>
      <c r="E8" s="31">
        <f t="shared" si="0"/>
        <v>-6500</v>
      </c>
      <c r="F8" s="28"/>
      <c r="G8" s="28"/>
      <c r="K8" s="11"/>
      <c r="U8" s="12"/>
      <c r="V8" s="12"/>
      <c r="W8" s="12"/>
      <c r="X8" s="12"/>
      <c r="Y8" s="12"/>
    </row>
    <row r="9" spans="1:25" ht="18.75" customHeight="1">
      <c r="A9" s="30">
        <v>2</v>
      </c>
      <c r="B9" s="5" t="s">
        <v>11</v>
      </c>
      <c r="C9" s="32">
        <v>37.5</v>
      </c>
      <c r="D9" s="32">
        <v>20</v>
      </c>
      <c r="E9" s="31">
        <f t="shared" si="0"/>
        <v>-17.5</v>
      </c>
      <c r="F9" s="28"/>
    </row>
    <row r="10" spans="1:25" ht="18.75" customHeight="1">
      <c r="A10" s="30">
        <v>3</v>
      </c>
      <c r="B10" s="5" t="s">
        <v>12</v>
      </c>
      <c r="C10" s="33">
        <v>8.25</v>
      </c>
      <c r="D10" s="33">
        <v>7</v>
      </c>
      <c r="E10" s="31">
        <f t="shared" si="0"/>
        <v>-1.25</v>
      </c>
      <c r="F10" s="28"/>
    </row>
    <row r="11" spans="1:25" ht="18.75" customHeight="1">
      <c r="A11" s="30">
        <v>4</v>
      </c>
      <c r="B11" s="2" t="s">
        <v>62</v>
      </c>
      <c r="C11" s="32"/>
      <c r="D11" s="33">
        <v>10.76</v>
      </c>
      <c r="E11" s="31">
        <f t="shared" si="0"/>
        <v>10.76</v>
      </c>
      <c r="F11" s="28"/>
    </row>
    <row r="12" spans="1:25" ht="29.25" customHeight="1">
      <c r="A12" s="24" t="s">
        <v>13</v>
      </c>
      <c r="B12" s="25" t="s">
        <v>14</v>
      </c>
      <c r="C12" s="34">
        <f>SUM(C13,C14:C20,C24:C30,C31:C31)</f>
        <v>37890.729999999996</v>
      </c>
      <c r="D12" s="35">
        <f>SUM(D13,D14:D20,D24:D30,D31:D31)</f>
        <v>35948.870000000003</v>
      </c>
      <c r="E12" s="26">
        <f t="shared" si="0"/>
        <v>-1941.8599999999933</v>
      </c>
      <c r="F12" s="28"/>
    </row>
    <row r="13" spans="1:25" ht="21" customHeight="1">
      <c r="A13" s="30">
        <v>1</v>
      </c>
      <c r="B13" s="5" t="s">
        <v>15</v>
      </c>
      <c r="C13" s="33">
        <v>23419.27</v>
      </c>
      <c r="D13" s="36">
        <v>23487.38</v>
      </c>
      <c r="E13" s="31">
        <f t="shared" si="0"/>
        <v>68.110000000000582</v>
      </c>
      <c r="F13" s="28"/>
    </row>
    <row r="14" spans="1:25" ht="21" customHeight="1">
      <c r="A14" s="30">
        <v>2</v>
      </c>
      <c r="B14" s="5" t="s">
        <v>16</v>
      </c>
      <c r="C14" s="33">
        <v>10285.799999999999</v>
      </c>
      <c r="D14" s="36">
        <v>9245.93</v>
      </c>
      <c r="E14" s="31">
        <f t="shared" si="0"/>
        <v>-1039.869999999999</v>
      </c>
      <c r="F14" s="28"/>
    </row>
    <row r="15" spans="1:25" ht="21" customHeight="1">
      <c r="A15" s="30">
        <v>3</v>
      </c>
      <c r="B15" s="5" t="s">
        <v>17</v>
      </c>
      <c r="C15" s="33">
        <v>1627.27</v>
      </c>
      <c r="D15" s="36">
        <f>882.17</f>
        <v>882.17</v>
      </c>
      <c r="E15" s="31">
        <f t="shared" si="0"/>
        <v>-745.1</v>
      </c>
      <c r="F15" s="28"/>
    </row>
    <row r="16" spans="1:25" ht="21" customHeight="1">
      <c r="A16" s="30">
        <v>4</v>
      </c>
      <c r="B16" s="5" t="s">
        <v>18</v>
      </c>
      <c r="C16" s="33">
        <v>1048.05</v>
      </c>
      <c r="D16" s="33">
        <v>1009.27</v>
      </c>
      <c r="E16" s="31">
        <f t="shared" si="0"/>
        <v>-38.779999999999973</v>
      </c>
      <c r="F16" s="28"/>
    </row>
    <row r="17" spans="1:6" ht="21" customHeight="1">
      <c r="A17" s="30">
        <v>5</v>
      </c>
      <c r="B17" s="5" t="s">
        <v>19</v>
      </c>
      <c r="C17" s="33">
        <v>131.1</v>
      </c>
      <c r="D17" s="36">
        <v>180.5</v>
      </c>
      <c r="E17" s="31">
        <f t="shared" si="0"/>
        <v>49.400000000000006</v>
      </c>
      <c r="F17" s="28"/>
    </row>
    <row r="18" spans="1:6" ht="21" customHeight="1">
      <c r="A18" s="30">
        <v>6</v>
      </c>
      <c r="B18" s="5" t="s">
        <v>20</v>
      </c>
      <c r="C18" s="33">
        <f>43.72</f>
        <v>43.72</v>
      </c>
      <c r="D18" s="36">
        <v>43.72</v>
      </c>
      <c r="E18" s="31">
        <f t="shared" si="0"/>
        <v>0</v>
      </c>
      <c r="F18" s="28"/>
    </row>
    <row r="19" spans="1:6" ht="21" customHeight="1">
      <c r="A19" s="30">
        <v>7</v>
      </c>
      <c r="B19" s="5" t="s">
        <v>21</v>
      </c>
      <c r="C19" s="33">
        <f>24/4*3</f>
        <v>18</v>
      </c>
      <c r="D19" s="31">
        <v>18</v>
      </c>
      <c r="E19" s="31">
        <f t="shared" si="0"/>
        <v>0</v>
      </c>
      <c r="F19" s="28"/>
    </row>
    <row r="20" spans="1:6" ht="21" customHeight="1">
      <c r="A20" s="30">
        <v>8</v>
      </c>
      <c r="B20" s="5" t="s">
        <v>22</v>
      </c>
      <c r="C20" s="33">
        <f>SUM(C21:C23)</f>
        <v>98.7</v>
      </c>
      <c r="D20" s="33">
        <f>SUM(D21:D23)</f>
        <v>97.47</v>
      </c>
      <c r="E20" s="31">
        <f t="shared" si="0"/>
        <v>-1.230000000000004</v>
      </c>
      <c r="F20" s="28"/>
    </row>
    <row r="21" spans="1:6" s="43" customFormat="1" ht="21" customHeight="1">
      <c r="A21" s="37">
        <v>8.1</v>
      </c>
      <c r="B21" s="38" t="s">
        <v>23</v>
      </c>
      <c r="C21" s="39">
        <v>43.2</v>
      </c>
      <c r="D21" s="40">
        <v>43.2</v>
      </c>
      <c r="E21" s="41">
        <f t="shared" si="0"/>
        <v>0</v>
      </c>
      <c r="F21" s="42"/>
    </row>
    <row r="22" spans="1:6" s="43" customFormat="1" ht="21" customHeight="1">
      <c r="A22" s="37">
        <v>8.1999999999999993</v>
      </c>
      <c r="B22" s="38" t="s">
        <v>24</v>
      </c>
      <c r="C22" s="39">
        <v>1.5</v>
      </c>
      <c r="D22" s="40">
        <v>0.27</v>
      </c>
      <c r="E22" s="41">
        <f t="shared" si="0"/>
        <v>-1.23</v>
      </c>
      <c r="F22" s="42"/>
    </row>
    <row r="23" spans="1:6" s="43" customFormat="1" ht="21" customHeight="1">
      <c r="A23" s="37">
        <v>8.3000000000000007</v>
      </c>
      <c r="B23" s="38" t="s">
        <v>25</v>
      </c>
      <c r="C23" s="39">
        <v>54</v>
      </c>
      <c r="D23" s="40">
        <v>54</v>
      </c>
      <c r="E23" s="41">
        <f t="shared" si="0"/>
        <v>0</v>
      </c>
      <c r="F23" s="42"/>
    </row>
    <row r="24" spans="1:6" ht="21" customHeight="1">
      <c r="A24" s="30">
        <v>9</v>
      </c>
      <c r="B24" s="5" t="s">
        <v>26</v>
      </c>
      <c r="C24" s="32">
        <v>661.5</v>
      </c>
      <c r="D24" s="36">
        <v>663.51</v>
      </c>
      <c r="E24" s="31">
        <f t="shared" si="0"/>
        <v>2.0099999999999909</v>
      </c>
      <c r="F24" s="28"/>
    </row>
    <row r="25" spans="1:6" ht="21" customHeight="1">
      <c r="A25" s="30">
        <v>10</v>
      </c>
      <c r="B25" s="5" t="s">
        <v>27</v>
      </c>
      <c r="C25" s="32">
        <v>225</v>
      </c>
      <c r="D25" s="36">
        <v>222.07</v>
      </c>
      <c r="E25" s="31">
        <f t="shared" si="0"/>
        <v>-2.9300000000000068</v>
      </c>
      <c r="F25" s="28"/>
    </row>
    <row r="26" spans="1:6" ht="21" customHeight="1">
      <c r="A26" s="30">
        <v>11</v>
      </c>
      <c r="B26" s="5" t="s">
        <v>28</v>
      </c>
      <c r="C26" s="32">
        <v>126</v>
      </c>
      <c r="D26" s="31">
        <v>84</v>
      </c>
      <c r="E26" s="31">
        <f t="shared" si="0"/>
        <v>-42</v>
      </c>
      <c r="F26" s="28"/>
    </row>
    <row r="27" spans="1:6" ht="21" customHeight="1">
      <c r="A27" s="30">
        <v>12</v>
      </c>
      <c r="B27" s="5" t="s">
        <v>29</v>
      </c>
      <c r="C27" s="31">
        <v>45</v>
      </c>
      <c r="D27" s="36">
        <v>14.85</v>
      </c>
      <c r="E27" s="31">
        <f>D27-C27</f>
        <v>-30.15</v>
      </c>
      <c r="F27" s="28"/>
    </row>
    <row r="28" spans="1:6" ht="23.25" customHeight="1">
      <c r="A28" s="30">
        <v>13</v>
      </c>
      <c r="B28" s="5" t="s">
        <v>30</v>
      </c>
      <c r="C28" s="36">
        <v>78.75</v>
      </c>
      <c r="D28" s="31"/>
      <c r="E28" s="31">
        <f t="shared" si="0"/>
        <v>-78.75</v>
      </c>
      <c r="F28" s="28"/>
    </row>
    <row r="29" spans="1:6" ht="23.25" customHeight="1">
      <c r="A29" s="30">
        <v>14</v>
      </c>
      <c r="B29" s="5" t="s">
        <v>31</v>
      </c>
      <c r="C29" s="36">
        <v>15</v>
      </c>
      <c r="D29" s="31"/>
      <c r="E29" s="31">
        <f t="shared" ref="E29:E30" si="1">D29-C29</f>
        <v>-15</v>
      </c>
      <c r="F29" s="28"/>
    </row>
    <row r="30" spans="1:6" ht="23.25" customHeight="1">
      <c r="A30" s="30">
        <v>15</v>
      </c>
      <c r="B30" s="5" t="s">
        <v>32</v>
      </c>
      <c r="C30" s="36">
        <v>15</v>
      </c>
      <c r="D30" s="31"/>
      <c r="E30" s="31">
        <f t="shared" si="1"/>
        <v>-15</v>
      </c>
      <c r="F30" s="28"/>
    </row>
    <row r="31" spans="1:6" ht="21" customHeight="1">
      <c r="A31" s="30">
        <v>16</v>
      </c>
      <c r="B31" s="5" t="s">
        <v>33</v>
      </c>
      <c r="C31" s="31">
        <v>52.57</v>
      </c>
      <c r="D31" s="31"/>
      <c r="E31" s="31">
        <f>D31-C31</f>
        <v>-52.57</v>
      </c>
      <c r="F31" s="28"/>
    </row>
    <row r="32" spans="1:6" s="46" customFormat="1" ht="24.75" customHeight="1">
      <c r="A32" s="24" t="s">
        <v>34</v>
      </c>
      <c r="B32" s="44" t="s">
        <v>35</v>
      </c>
      <c r="C32" s="26">
        <f>C7-C12</f>
        <v>2.0000000004074536E-2</v>
      </c>
      <c r="D32" s="26">
        <f>D7-D12</f>
        <v>-4566.1100000000042</v>
      </c>
      <c r="E32" s="26">
        <f t="shared" si="0"/>
        <v>-4566.1300000000083</v>
      </c>
      <c r="F32" s="45"/>
    </row>
    <row r="33" spans="2:6">
      <c r="B33" s="28"/>
      <c r="C33" s="28"/>
      <c r="D33" s="28"/>
      <c r="E33" s="28"/>
      <c r="F33" s="28"/>
    </row>
    <row r="34" spans="2:6">
      <c r="B34" s="28"/>
      <c r="C34" s="28"/>
      <c r="D34" s="28"/>
      <c r="E34" s="28"/>
      <c r="F34" s="28"/>
    </row>
    <row r="35" spans="2:6">
      <c r="B35" s="28"/>
      <c r="C35" s="28"/>
      <c r="D35" s="28"/>
      <c r="E35" s="28"/>
      <c r="F35" s="28"/>
    </row>
    <row r="36" spans="2:6">
      <c r="B36" s="28"/>
      <c r="C36" s="28"/>
      <c r="D36" s="28"/>
      <c r="E36" s="28"/>
    </row>
    <row r="37" spans="2:6">
      <c r="B37" s="28"/>
      <c r="C37" s="28"/>
      <c r="D37" s="28"/>
      <c r="E37" s="28"/>
    </row>
    <row r="38" spans="2:6">
      <c r="B38" s="28"/>
      <c r="C38" s="28"/>
      <c r="D38" s="28"/>
      <c r="E38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tabSelected="1" view="pageBreakPreview" topLeftCell="A25" workbookViewId="0">
      <selection activeCell="C30" sqref="C30"/>
    </sheetView>
  </sheetViews>
  <sheetFormatPr defaultRowHeight="13.5"/>
  <cols>
    <col min="1" max="1" width="4.85546875" style="6" customWidth="1"/>
    <col min="2" max="2" width="52.42578125" style="6" customWidth="1"/>
    <col min="3" max="3" width="17.7109375" style="6" customWidth="1"/>
    <col min="4" max="4" width="18" style="6" customWidth="1"/>
    <col min="5" max="5" width="14.42578125" style="6" customWidth="1"/>
    <col min="6" max="16384" width="9.140625" style="6"/>
  </cols>
  <sheetData>
    <row r="1" spans="1:13" ht="20.25" customHeight="1">
      <c r="A1" s="48" t="s">
        <v>36</v>
      </c>
      <c r="B1" s="48"/>
      <c r="C1" s="48"/>
      <c r="D1" s="48"/>
      <c r="E1" s="48"/>
    </row>
    <row r="2" spans="1:13" s="8" customFormat="1" ht="19.5" customHeight="1">
      <c r="A2" s="49" t="s">
        <v>3</v>
      </c>
      <c r="B2" s="49"/>
      <c r="C2" s="7"/>
      <c r="D2" s="50" t="s">
        <v>4</v>
      </c>
      <c r="E2" s="50"/>
    </row>
    <row r="3" spans="1:13" ht="49.5" customHeight="1">
      <c r="A3" s="51" t="s">
        <v>56</v>
      </c>
      <c r="B3" s="51"/>
      <c r="C3" s="51"/>
      <c r="D3" s="51"/>
      <c r="E3" s="51"/>
      <c r="F3" s="9"/>
      <c r="G3" s="9"/>
      <c r="H3" s="9"/>
      <c r="I3" s="9"/>
      <c r="J3" s="9"/>
      <c r="K3" s="9"/>
    </row>
    <row r="4" spans="1:13" s="14" customFormat="1" ht="22.5" customHeight="1">
      <c r="A4" s="47" t="s">
        <v>64</v>
      </c>
      <c r="B4" s="47"/>
      <c r="C4" s="47"/>
      <c r="D4" s="47"/>
      <c r="E4" s="47"/>
      <c r="F4" s="13"/>
      <c r="G4" s="13"/>
      <c r="H4" s="13"/>
      <c r="I4" s="13"/>
      <c r="J4" s="13"/>
      <c r="K4" s="13"/>
      <c r="L4" s="13"/>
      <c r="M4" s="13"/>
    </row>
    <row r="5" spans="1:13" s="8" customFormat="1" ht="17.25" customHeight="1">
      <c r="A5" s="52"/>
      <c r="B5" s="52"/>
      <c r="E5" s="53" t="s">
        <v>37</v>
      </c>
    </row>
    <row r="6" spans="1:13" s="8" customFormat="1" ht="63" customHeight="1">
      <c r="A6" s="19" t="s">
        <v>0</v>
      </c>
      <c r="B6" s="20" t="s">
        <v>6</v>
      </c>
      <c r="C6" s="21" t="s">
        <v>55</v>
      </c>
      <c r="D6" s="21" t="s">
        <v>54</v>
      </c>
      <c r="E6" s="22" t="s">
        <v>7</v>
      </c>
    </row>
    <row r="7" spans="1:13" s="8" customFormat="1" ht="41.25" customHeight="1">
      <c r="A7" s="54" t="s">
        <v>8</v>
      </c>
      <c r="B7" s="55" t="s">
        <v>38</v>
      </c>
      <c r="C7" s="56">
        <v>1349.7</v>
      </c>
      <c r="D7" s="56">
        <v>1349.7</v>
      </c>
      <c r="E7" s="57">
        <f>D7-C7</f>
        <v>0</v>
      </c>
    </row>
    <row r="8" spans="1:13" s="8" customFormat="1" ht="34.5">
      <c r="A8" s="54" t="s">
        <v>13</v>
      </c>
      <c r="B8" s="55" t="s">
        <v>39</v>
      </c>
      <c r="C8" s="57">
        <f>SUM(C9:C11)</f>
        <v>37893.300000000003</v>
      </c>
      <c r="D8" s="57">
        <f>SUM(D9:D11)</f>
        <v>31372</v>
      </c>
      <c r="E8" s="57">
        <f>D8-C8</f>
        <v>-6521.3000000000029</v>
      </c>
    </row>
    <row r="9" spans="1:13" s="8" customFormat="1" ht="17.25" customHeight="1">
      <c r="A9" s="30">
        <v>1</v>
      </c>
      <c r="B9" s="2" t="s">
        <v>10</v>
      </c>
      <c r="C9" s="58">
        <v>37845</v>
      </c>
      <c r="D9" s="58">
        <v>31345</v>
      </c>
      <c r="E9" s="58">
        <f>D9-C9</f>
        <v>-6500</v>
      </c>
    </row>
    <row r="10" spans="1:13" s="8" customFormat="1" ht="17.25" customHeight="1">
      <c r="A10" s="30">
        <v>2</v>
      </c>
      <c r="B10" s="2" t="s">
        <v>11</v>
      </c>
      <c r="C10" s="58">
        <v>40</v>
      </c>
      <c r="D10" s="58">
        <v>20</v>
      </c>
      <c r="E10" s="58">
        <f t="shared" ref="E10:E39" si="0">D10-C10</f>
        <v>-20</v>
      </c>
    </row>
    <row r="11" spans="1:13" s="8" customFormat="1" ht="17.25" customHeight="1">
      <c r="A11" s="30">
        <v>3</v>
      </c>
      <c r="B11" s="2" t="s">
        <v>12</v>
      </c>
      <c r="C11" s="58">
        <v>8.3000000000000007</v>
      </c>
      <c r="D11" s="59">
        <v>7</v>
      </c>
      <c r="E11" s="58">
        <f t="shared" si="0"/>
        <v>-1.3000000000000007</v>
      </c>
    </row>
    <row r="12" spans="1:13" s="8" customFormat="1" ht="43.5" customHeight="1">
      <c r="A12" s="54" t="s">
        <v>34</v>
      </c>
      <c r="B12" s="55" t="s">
        <v>40</v>
      </c>
      <c r="C12" s="57">
        <f>C13+C36</f>
        <v>38302.799999999996</v>
      </c>
      <c r="D12" s="57">
        <f>D13+D36</f>
        <v>32382.44</v>
      </c>
      <c r="E12" s="57">
        <f t="shared" si="0"/>
        <v>-5920.3599999999969</v>
      </c>
    </row>
    <row r="13" spans="1:13" s="8" customFormat="1" ht="18" customHeight="1">
      <c r="A13" s="54" t="s">
        <v>41</v>
      </c>
      <c r="B13" s="55" t="s">
        <v>42</v>
      </c>
      <c r="C13" s="57">
        <f>SUM(C14,C15:C21,C25:C32,C34:C35)</f>
        <v>37918.799999999996</v>
      </c>
      <c r="D13" s="57">
        <f>SUM(D14,D15:D21,D25:D32,D34:D35)</f>
        <v>31998.44</v>
      </c>
      <c r="E13" s="57">
        <f t="shared" si="0"/>
        <v>-5920.3599999999969</v>
      </c>
    </row>
    <row r="14" spans="1:13" s="8" customFormat="1" ht="18" customHeight="1">
      <c r="A14" s="30">
        <v>1</v>
      </c>
      <c r="B14" s="5" t="s">
        <v>15</v>
      </c>
      <c r="C14" s="58">
        <v>23419.3</v>
      </c>
      <c r="D14" s="59">
        <v>20959.150000000001</v>
      </c>
      <c r="E14" s="58">
        <f t="shared" si="0"/>
        <v>-2460.1499999999978</v>
      </c>
    </row>
    <row r="15" spans="1:13" s="8" customFormat="1" ht="18" customHeight="1">
      <c r="A15" s="30">
        <v>2</v>
      </c>
      <c r="B15" s="5" t="s">
        <v>16</v>
      </c>
      <c r="C15" s="58">
        <v>10285.799999999999</v>
      </c>
      <c r="D15" s="59">
        <v>7710.59</v>
      </c>
      <c r="E15" s="58">
        <f t="shared" si="0"/>
        <v>-2575.2099999999991</v>
      </c>
    </row>
    <row r="16" spans="1:13" s="8" customFormat="1" ht="18" customHeight="1">
      <c r="A16" s="30">
        <v>3</v>
      </c>
      <c r="B16" s="5" t="s">
        <v>17</v>
      </c>
      <c r="C16" s="58">
        <v>1084.9000000000001</v>
      </c>
      <c r="D16" s="59">
        <v>882.17</v>
      </c>
      <c r="E16" s="58">
        <f t="shared" si="0"/>
        <v>-202.73000000000013</v>
      </c>
    </row>
    <row r="17" spans="1:8" s="8" customFormat="1" ht="18" customHeight="1">
      <c r="A17" s="30">
        <v>4</v>
      </c>
      <c r="B17" s="5" t="s">
        <v>18</v>
      </c>
      <c r="C17" s="58">
        <v>1048.0999999999999</v>
      </c>
      <c r="D17" s="59">
        <v>918.33</v>
      </c>
      <c r="E17" s="58">
        <f t="shared" si="0"/>
        <v>-129.76999999999987</v>
      </c>
    </row>
    <row r="18" spans="1:8" s="8" customFormat="1" ht="18" customHeight="1">
      <c r="A18" s="30">
        <v>5</v>
      </c>
      <c r="B18" s="5" t="s">
        <v>19</v>
      </c>
      <c r="C18" s="58">
        <v>131.1</v>
      </c>
      <c r="D18" s="59">
        <v>148.32</v>
      </c>
      <c r="E18" s="58">
        <f t="shared" si="0"/>
        <v>17.22</v>
      </c>
    </row>
    <row r="19" spans="1:8" s="8" customFormat="1" ht="16.5" customHeight="1">
      <c r="A19" s="30">
        <v>6</v>
      </c>
      <c r="B19" s="5" t="s">
        <v>20</v>
      </c>
      <c r="C19" s="59">
        <v>58.3</v>
      </c>
      <c r="D19" s="59">
        <v>58.3</v>
      </c>
      <c r="E19" s="58">
        <f t="shared" si="0"/>
        <v>0</v>
      </c>
      <c r="F19" s="60"/>
      <c r="G19" s="60"/>
      <c r="H19" s="60"/>
    </row>
    <row r="20" spans="1:8" s="8" customFormat="1" ht="17.25">
      <c r="A20" s="30">
        <v>7</v>
      </c>
      <c r="B20" s="5" t="s">
        <v>21</v>
      </c>
      <c r="C20" s="58">
        <v>18</v>
      </c>
      <c r="D20" s="61">
        <v>18</v>
      </c>
      <c r="E20" s="58">
        <f t="shared" si="0"/>
        <v>0</v>
      </c>
    </row>
    <row r="21" spans="1:8" s="8" customFormat="1" ht="17.25">
      <c r="A21" s="30">
        <v>8</v>
      </c>
      <c r="B21" s="5" t="s">
        <v>22</v>
      </c>
      <c r="C21" s="58">
        <f>SUM(C22:C24)</f>
        <v>98.7</v>
      </c>
      <c r="D21" s="59">
        <f>SUM(D22:D24)</f>
        <v>86.67</v>
      </c>
      <c r="E21" s="58">
        <f t="shared" si="0"/>
        <v>-12.030000000000001</v>
      </c>
    </row>
    <row r="22" spans="1:8" s="63" customFormat="1" ht="17.25">
      <c r="A22" s="37">
        <v>8.1</v>
      </c>
      <c r="B22" s="38" t="s">
        <v>23</v>
      </c>
      <c r="C22" s="62">
        <v>43.2</v>
      </c>
      <c r="D22" s="62">
        <v>38.4</v>
      </c>
      <c r="E22" s="62">
        <f t="shared" si="0"/>
        <v>-4.8000000000000043</v>
      </c>
    </row>
    <row r="23" spans="1:8" s="8" customFormat="1" ht="17.25">
      <c r="A23" s="37">
        <v>8.1999999999999993</v>
      </c>
      <c r="B23" s="38" t="s">
        <v>24</v>
      </c>
      <c r="C23" s="62">
        <v>1.5</v>
      </c>
      <c r="D23" s="64">
        <v>0.27</v>
      </c>
      <c r="E23" s="62">
        <f t="shared" si="0"/>
        <v>-1.23</v>
      </c>
    </row>
    <row r="24" spans="1:8" s="8" customFormat="1" ht="18" customHeight="1">
      <c r="A24" s="37">
        <v>8.3000000000000007</v>
      </c>
      <c r="B24" s="38" t="s">
        <v>25</v>
      </c>
      <c r="C24" s="62">
        <v>54</v>
      </c>
      <c r="D24" s="62">
        <v>48</v>
      </c>
      <c r="E24" s="62">
        <f t="shared" si="0"/>
        <v>-6</v>
      </c>
    </row>
    <row r="25" spans="1:8" s="8" customFormat="1" ht="18" customHeight="1">
      <c r="A25" s="30">
        <v>9</v>
      </c>
      <c r="B25" s="5" t="s">
        <v>26</v>
      </c>
      <c r="C25" s="58">
        <v>661.5</v>
      </c>
      <c r="D25" s="59">
        <v>442.72</v>
      </c>
      <c r="E25" s="58">
        <f t="shared" si="0"/>
        <v>-218.77999999999997</v>
      </c>
    </row>
    <row r="26" spans="1:8" s="8" customFormat="1" ht="18" customHeight="1">
      <c r="A26" s="30">
        <v>10</v>
      </c>
      <c r="B26" s="5" t="s">
        <v>27</v>
      </c>
      <c r="C26" s="58">
        <v>200</v>
      </c>
      <c r="D26" s="59">
        <v>150.74</v>
      </c>
      <c r="E26" s="58">
        <f t="shared" si="0"/>
        <v>-49.259999999999991</v>
      </c>
    </row>
    <row r="27" spans="1:8" s="8" customFormat="1" ht="18" customHeight="1">
      <c r="A27" s="30">
        <v>11</v>
      </c>
      <c r="B27" s="5" t="s">
        <v>28</v>
      </c>
      <c r="C27" s="58">
        <v>168</v>
      </c>
      <c r="D27" s="58">
        <v>84</v>
      </c>
      <c r="E27" s="58">
        <f t="shared" si="0"/>
        <v>-84</v>
      </c>
    </row>
    <row r="28" spans="1:8" s="8" customFormat="1" ht="18" customHeight="1">
      <c r="A28" s="30">
        <v>12</v>
      </c>
      <c r="B28" s="5" t="s">
        <v>29</v>
      </c>
      <c r="C28" s="58">
        <v>30</v>
      </c>
      <c r="D28" s="59">
        <v>14.85</v>
      </c>
      <c r="E28" s="58">
        <f t="shared" si="0"/>
        <v>-15.15</v>
      </c>
    </row>
    <row r="29" spans="1:8" s="8" customFormat="1" ht="18" customHeight="1">
      <c r="A29" s="30">
        <v>13</v>
      </c>
      <c r="B29" s="5" t="s">
        <v>30</v>
      </c>
      <c r="C29" s="58">
        <v>105</v>
      </c>
      <c r="D29" s="58"/>
      <c r="E29" s="58">
        <f t="shared" si="0"/>
        <v>-105</v>
      </c>
    </row>
    <row r="30" spans="1:8" s="8" customFormat="1" ht="17.25" customHeight="1">
      <c r="A30" s="30">
        <v>14</v>
      </c>
      <c r="B30" s="5" t="s">
        <v>31</v>
      </c>
      <c r="C30" s="58">
        <v>20</v>
      </c>
      <c r="D30" s="58"/>
      <c r="E30" s="58">
        <f t="shared" si="0"/>
        <v>-20</v>
      </c>
    </row>
    <row r="31" spans="1:8" s="8" customFormat="1" ht="18" customHeight="1">
      <c r="A31" s="30">
        <v>15</v>
      </c>
      <c r="B31" s="5" t="s">
        <v>32</v>
      </c>
      <c r="C31" s="58">
        <v>20</v>
      </c>
      <c r="D31" s="58"/>
      <c r="E31" s="58">
        <f t="shared" si="0"/>
        <v>-20</v>
      </c>
    </row>
    <row r="32" spans="1:8" s="8" customFormat="1" ht="18" customHeight="1">
      <c r="A32" s="30">
        <v>16</v>
      </c>
      <c r="B32" s="1" t="s">
        <v>43</v>
      </c>
      <c r="C32" s="58">
        <f>SUM(C33:C33)</f>
        <v>7</v>
      </c>
      <c r="D32" s="58">
        <f>SUM(D33:D33)</f>
        <v>7</v>
      </c>
      <c r="E32" s="58">
        <f t="shared" si="0"/>
        <v>0</v>
      </c>
    </row>
    <row r="33" spans="1:5" s="8" customFormat="1" ht="15" customHeight="1">
      <c r="A33" s="65">
        <v>16.100000000000001</v>
      </c>
      <c r="B33" s="66" t="s">
        <v>1</v>
      </c>
      <c r="C33" s="62">
        <v>7</v>
      </c>
      <c r="D33" s="62">
        <v>7</v>
      </c>
      <c r="E33" s="58">
        <f t="shared" si="0"/>
        <v>0</v>
      </c>
    </row>
    <row r="34" spans="1:5" s="8" customFormat="1" ht="18" customHeight="1">
      <c r="A34" s="67">
        <v>17</v>
      </c>
      <c r="B34" s="1" t="s">
        <v>44</v>
      </c>
      <c r="C34" s="59">
        <v>517.6</v>
      </c>
      <c r="D34" s="58">
        <v>517.6</v>
      </c>
      <c r="E34" s="58">
        <f t="shared" si="0"/>
        <v>0</v>
      </c>
    </row>
    <row r="35" spans="1:5" s="8" customFormat="1" ht="18" customHeight="1">
      <c r="A35" s="67">
        <v>18</v>
      </c>
      <c r="B35" s="2" t="s">
        <v>45</v>
      </c>
      <c r="C35" s="59">
        <v>45.5</v>
      </c>
      <c r="D35" s="58"/>
      <c r="E35" s="58">
        <f t="shared" si="0"/>
        <v>-45.5</v>
      </c>
    </row>
    <row r="36" spans="1:5" s="8" customFormat="1" ht="18" customHeight="1">
      <c r="A36" s="54" t="s">
        <v>46</v>
      </c>
      <c r="B36" s="55" t="s">
        <v>47</v>
      </c>
      <c r="C36" s="57">
        <f>C37</f>
        <v>384</v>
      </c>
      <c r="D36" s="57">
        <f>D37</f>
        <v>384</v>
      </c>
      <c r="E36" s="57">
        <f t="shared" si="0"/>
        <v>0</v>
      </c>
    </row>
    <row r="37" spans="1:5" s="8" customFormat="1" ht="18" customHeight="1">
      <c r="A37" s="67">
        <v>1</v>
      </c>
      <c r="B37" s="4" t="s">
        <v>48</v>
      </c>
      <c r="C37" s="58">
        <f>SUM(C38:C39)</f>
        <v>384</v>
      </c>
      <c r="D37" s="58">
        <f>SUM(D38:D39)</f>
        <v>384</v>
      </c>
      <c r="E37" s="58">
        <f t="shared" si="0"/>
        <v>0</v>
      </c>
    </row>
    <row r="38" spans="1:5" s="8" customFormat="1" ht="18" customHeight="1">
      <c r="A38" s="65">
        <v>1.1000000000000001</v>
      </c>
      <c r="B38" s="3" t="s">
        <v>49</v>
      </c>
      <c r="C38" s="62"/>
      <c r="D38" s="62"/>
      <c r="E38" s="58">
        <f t="shared" si="0"/>
        <v>0</v>
      </c>
    </row>
    <row r="39" spans="1:5" s="8" customFormat="1" ht="18" customHeight="1">
      <c r="A39" s="65">
        <v>1.2</v>
      </c>
      <c r="B39" s="3" t="s">
        <v>50</v>
      </c>
      <c r="C39" s="62">
        <v>384</v>
      </c>
      <c r="D39" s="62">
        <v>384</v>
      </c>
      <c r="E39" s="58">
        <f t="shared" si="0"/>
        <v>0</v>
      </c>
    </row>
    <row r="40" spans="1:5" s="63" customFormat="1" ht="43.5" customHeight="1">
      <c r="A40" s="54" t="s">
        <v>51</v>
      </c>
      <c r="B40" s="55" t="s">
        <v>52</v>
      </c>
      <c r="C40" s="57">
        <f>C7+C8-C12</f>
        <v>940.20000000000437</v>
      </c>
      <c r="D40" s="56">
        <f>D7+D8-D12</f>
        <v>339.26000000000204</v>
      </c>
      <c r="E40" s="57">
        <f t="shared" ref="E40" si="1">D40-C40</f>
        <v>-600.94000000000233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2018-11-05T09:20:03Z</dcterms:modified>
</cp:coreProperties>
</file>